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 l="1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<sst xmlns="http://schemas.openxmlformats.org/spreadsheetml/2006/main" count="96" uniqueCount="55">
  <si>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</si>
  <si>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</si>
  <si>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</si>
  <si>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</si>
  <si>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</si>
  <si>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</si>
  <si>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</si>
  <si>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</si>
  <si>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</si>
  <si>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</si>
  <si>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</si>
  <si>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</si>
  <si>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</si>
  <si>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</si>
  <si>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</si>
  <si>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</si>
  <si>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</si>
  <si>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</si>
  <si>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</si>
  <si>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</si>
  <si>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</si>
  <si>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</si>
  <si>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</si>
  <si>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</si>
  <si>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</si>
  <si>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</si>
  <si>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</si>
  <si>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Терешковой 24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</si>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</sst>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opLeftCell="A37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44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506496.6</v>
      </c>
      <c r="F16" s="13">
        <v>369250.93</v>
      </c>
      <c r="G16" s="13">
        <v>137245.67000000001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44249.920000000006</v>
      </c>
      <c r="F20" s="32">
        <f t="shared" ref="F20:G20" si="0">F21+F22+F23+F24</f>
        <v>31470.69</v>
      </c>
      <c r="G20" s="32">
        <f t="shared" si="0"/>
        <v>12779.23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1283.55</v>
      </c>
      <c r="F21" s="13">
        <v>922.73</v>
      </c>
      <c r="G21" s="13">
        <v>360.82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42316.18</v>
      </c>
      <c r="F23" s="13">
        <v>30536.77</v>
      </c>
      <c r="G23" s="13">
        <v>11779.41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650.19000000000005</v>
      </c>
      <c r="F24" s="13">
        <v>11.19</v>
      </c>
      <c r="G24" s="13">
        <v>639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9" t="s">
        <v>38</v>
      </c>
      <c r="B29" s="39"/>
      <c r="C29" s="39"/>
      <c r="D29" s="39"/>
      <c r="E29" s="39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48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49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48">
        <f>79151+41699</f>
        <v>120850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49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146421.89000000001</v>
      </c>
    </row>
    <row r="35" spans="1:8" s="1" customFormat="1" ht="15.75" x14ac:dyDescent="0.25">
      <c r="A35" s="50" t="s">
        <v>32</v>
      </c>
      <c r="B35" s="51"/>
      <c r="C35" s="51"/>
      <c r="D35" s="51"/>
      <c r="E35" s="52"/>
      <c r="F35" s="19">
        <f>F30+F32+F34</f>
        <v>267271.89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90520</v>
      </c>
      <c r="G36" s="14"/>
      <c r="H36" s="14"/>
    </row>
    <row r="37" spans="1:8" s="1" customFormat="1" ht="15.75" x14ac:dyDescent="0.25">
      <c r="A37" s="53" t="s">
        <v>16</v>
      </c>
      <c r="B37" s="54"/>
      <c r="C37" s="54"/>
      <c r="D37" s="54"/>
      <c r="E37" s="54"/>
      <c r="F37" s="18">
        <v>15967.57</v>
      </c>
      <c r="G37" s="14"/>
      <c r="H37" s="14"/>
    </row>
    <row r="38" spans="1:8" s="1" customFormat="1" ht="15.75" x14ac:dyDescent="0.25">
      <c r="A38" s="53" t="s">
        <v>17</v>
      </c>
      <c r="B38" s="54"/>
      <c r="C38" s="54"/>
      <c r="D38" s="54"/>
      <c r="E38" s="54"/>
      <c r="F38" s="18">
        <v>74552.429999999993</v>
      </c>
      <c r="G38" s="14"/>
      <c r="H38" s="14"/>
    </row>
    <row r="39" spans="1:8" s="1" customFormat="1" ht="15.75" hidden="1" x14ac:dyDescent="0.25">
      <c r="A39" s="55" t="s">
        <v>18</v>
      </c>
      <c r="B39" s="56"/>
      <c r="C39" s="56"/>
      <c r="D39" s="56"/>
      <c r="E39" s="57"/>
      <c r="F39" s="18">
        <v>0</v>
      </c>
      <c r="G39" s="14"/>
      <c r="H39" s="14"/>
    </row>
    <row r="40" spans="1:8" s="1" customFormat="1" ht="15.75" x14ac:dyDescent="0.25">
      <c r="A40" s="58" t="s">
        <v>19</v>
      </c>
      <c r="B40" s="58"/>
      <c r="C40" s="58"/>
      <c r="D40" s="58"/>
      <c r="E40" s="58"/>
      <c r="F40" s="19">
        <f>F35+F36</f>
        <v>357791.89</v>
      </c>
      <c r="G40" s="14"/>
      <c r="H40" s="14"/>
    </row>
    <row r="41" spans="1:8" s="1" customFormat="1" ht="15.75" x14ac:dyDescent="0.25">
      <c r="A41" s="39" t="s">
        <v>20</v>
      </c>
      <c r="B41" s="39"/>
      <c r="C41" s="39"/>
      <c r="D41" s="39"/>
      <c r="E41" s="39"/>
      <c r="F41" s="20">
        <f>E16</f>
        <v>506496.6</v>
      </c>
      <c r="G41" s="14"/>
      <c r="H41" s="14"/>
    </row>
    <row r="42" spans="1:8" s="1" customFormat="1" ht="15.75" x14ac:dyDescent="0.25">
      <c r="A42" s="39" t="s">
        <v>21</v>
      </c>
      <c r="B42" s="39"/>
      <c r="C42" s="39"/>
      <c r="D42" s="39"/>
      <c r="E42" s="39"/>
      <c r="F42" s="19">
        <f>F16</f>
        <v>369250.93</v>
      </c>
      <c r="G42" s="14"/>
      <c r="H42" s="14"/>
    </row>
    <row r="43" spans="1:8" s="1" customFormat="1" ht="15.75" x14ac:dyDescent="0.25">
      <c r="A43" s="40" t="s">
        <v>42</v>
      </c>
      <c r="B43" s="40"/>
      <c r="C43" s="40"/>
      <c r="D43" s="40"/>
      <c r="E43" s="40"/>
      <c r="F43" s="19">
        <f>F29+F41-F40</f>
        <v>148704.70999999996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38" t="s">
        <v>43</v>
      </c>
      <c r="B47" s="38"/>
      <c r="C47" s="38"/>
      <c r="D47" s="38"/>
      <c r="E47" s="38"/>
      <c r="F47" s="35">
        <f>F43-G16</f>
        <v>11459.03999999995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42:E42"/>
    <mergeCell ref="A35:E35"/>
    <mergeCell ref="A37:E37"/>
    <mergeCell ref="A38:E38"/>
    <mergeCell ref="A39:E39"/>
    <mergeCell ref="A40:E40"/>
    <mergeCell ref="A34:E34"/>
    <mergeCell ref="A47:E47"/>
    <mergeCell ref="A41:E41"/>
    <mergeCell ref="A43:E43"/>
    <mergeCell ref="A26:D26"/>
    <mergeCell ref="A29:E29"/>
    <mergeCell ref="A30:E31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5" t="s">
        <v>49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51</v>
      </c>
      <c r="B16" s="87"/>
      <c r="C16" s="87"/>
      <c r="D16" s="88"/>
      <c r="E16" s="13">
        <v>1255153.27</v>
      </c>
      <c r="F16" s="13">
        <v>1183655.6599999999</v>
      </c>
      <c r="G16" s="13">
        <v>208743.28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129476.70999999999</v>
      </c>
      <c r="F20" s="32">
        <f t="shared" ref="F20:G20" si="0">F21+F22+F23+F24</f>
        <v>123320.11</v>
      </c>
      <c r="G20" s="32">
        <f t="shared" si="0"/>
        <v>18935.830000000002</v>
      </c>
      <c r="H20" s="14"/>
    </row>
    <row r="21" spans="1:10" s="1" customFormat="1" ht="15.75" x14ac:dyDescent="0.25">
      <c r="A21" s="89" t="s">
        <v>53</v>
      </c>
      <c r="B21" s="90"/>
      <c r="C21" s="90"/>
      <c r="D21" s="91"/>
      <c r="E21" s="13">
        <v>14880.81</v>
      </c>
      <c r="F21" s="13">
        <v>14032.82</v>
      </c>
      <c r="G21" s="13">
        <v>1208.81</v>
      </c>
      <c r="H21" s="14"/>
    </row>
    <row r="22" spans="1:10" s="1" customFormat="1" ht="15.75" x14ac:dyDescent="0.25">
      <c r="A22" s="89" t="s">
        <v>54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105966.23</v>
      </c>
      <c r="F23" s="13">
        <v>100642.65</v>
      </c>
      <c r="G23" s="13">
        <v>17102.990000000002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8629.67</v>
      </c>
      <c r="F24" s="13">
        <v>8644.64</v>
      </c>
      <c r="G24" s="13">
        <v>624.03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9" t="s">
        <v>48</v>
      </c>
      <c r="B29" s="39"/>
      <c r="C29" s="39"/>
      <c r="D29" s="39"/>
      <c r="E29" s="39"/>
      <c r="F29" s="34">
        <f>'2022'!F43</f>
        <v>148704.70999999996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48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49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48">
        <f>265382.43+61896.4</f>
        <v>327278.83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49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419199.59</v>
      </c>
    </row>
    <row r="35" spans="1:8" s="1" customFormat="1" ht="15.75" x14ac:dyDescent="0.25">
      <c r="A35" s="50" t="s">
        <v>32</v>
      </c>
      <c r="B35" s="51"/>
      <c r="C35" s="51"/>
      <c r="D35" s="51"/>
      <c r="E35" s="52"/>
      <c r="F35" s="19">
        <f>F30+F32+F34</f>
        <v>746478.42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144690.97</v>
      </c>
      <c r="G36" s="14"/>
      <c r="H36" s="14"/>
    </row>
    <row r="37" spans="1:8" s="1" customFormat="1" ht="15.75" x14ac:dyDescent="0.25">
      <c r="A37" s="53" t="s">
        <v>16</v>
      </c>
      <c r="B37" s="54"/>
      <c r="C37" s="54"/>
      <c r="D37" s="54"/>
      <c r="E37" s="54"/>
      <c r="F37" s="18">
        <v>38848.89</v>
      </c>
      <c r="G37" s="14"/>
      <c r="H37" s="14"/>
    </row>
    <row r="38" spans="1:8" s="1" customFormat="1" ht="15.75" x14ac:dyDescent="0.25">
      <c r="A38" s="53" t="s">
        <v>17</v>
      </c>
      <c r="B38" s="54"/>
      <c r="C38" s="54"/>
      <c r="D38" s="54"/>
      <c r="E38" s="54"/>
      <c r="F38" s="18">
        <v>105842.08</v>
      </c>
      <c r="G38" s="14"/>
      <c r="H38" s="14"/>
    </row>
    <row r="39" spans="1:8" s="1" customFormat="1" ht="15.75" hidden="1" x14ac:dyDescent="0.25">
      <c r="A39" s="55" t="s">
        <v>18</v>
      </c>
      <c r="B39" s="56"/>
      <c r="C39" s="56"/>
      <c r="D39" s="56"/>
      <c r="E39" s="57"/>
      <c r="F39" s="18">
        <v>0</v>
      </c>
      <c r="G39" s="14"/>
      <c r="H39" s="14"/>
    </row>
    <row r="40" spans="1:8" s="1" customFormat="1" ht="15.75" x14ac:dyDescent="0.25">
      <c r="A40" s="58" t="s">
        <v>19</v>
      </c>
      <c r="B40" s="58"/>
      <c r="C40" s="58"/>
      <c r="D40" s="58"/>
      <c r="E40" s="58"/>
      <c r="F40" s="19">
        <f>F35+F36</f>
        <v>891169.39</v>
      </c>
      <c r="G40" s="14"/>
      <c r="H40" s="14"/>
    </row>
    <row r="41" spans="1:8" s="1" customFormat="1" ht="15.75" x14ac:dyDescent="0.25">
      <c r="A41" s="39" t="s">
        <v>20</v>
      </c>
      <c r="B41" s="39"/>
      <c r="C41" s="39"/>
      <c r="D41" s="39"/>
      <c r="E41" s="39"/>
      <c r="F41" s="20">
        <f>E16</f>
        <v>1255153.27</v>
      </c>
      <c r="G41" s="14"/>
      <c r="H41" s="14"/>
    </row>
    <row r="42" spans="1:8" s="1" customFormat="1" ht="15.75" x14ac:dyDescent="0.25">
      <c r="A42" s="39" t="s">
        <v>21</v>
      </c>
      <c r="B42" s="39"/>
      <c r="C42" s="39"/>
      <c r="D42" s="39"/>
      <c r="E42" s="39"/>
      <c r="F42" s="19">
        <f>F16</f>
        <v>1183655.6599999999</v>
      </c>
      <c r="G42" s="14"/>
      <c r="H42" s="14"/>
    </row>
    <row r="43" spans="1:8" s="1" customFormat="1" ht="15.75" x14ac:dyDescent="0.25">
      <c r="A43" s="40" t="s">
        <v>42</v>
      </c>
      <c r="B43" s="40"/>
      <c r="C43" s="40"/>
      <c r="D43" s="40"/>
      <c r="E43" s="40"/>
      <c r="F43" s="19">
        <f>F29+F41-F40</f>
        <v>512688.58999999997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38" t="s">
        <v>43</v>
      </c>
      <c r="B47" s="38"/>
      <c r="C47" s="38"/>
      <c r="D47" s="38"/>
      <c r="E47" s="38"/>
      <c r="F47" s="35">
        <f>F43-G16</f>
        <v>303945.30999999994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2018-03-28T06:38:38Z</cp:lastPrinted>
  <dcterms:created xsi:type="dcterms:W3CDTF">2013-05-24T09:13:10Z</dcterms:created>
  <dcterms:modified xsi:type="dcterms:W3CDTF">2024-03-28T11:03:30Z</dcterms:modified>
</cp:coreProperties>
</file>